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431E4D37-5207-7E42-9571-CB81FFA5965B}" xr6:coauthVersionLast="47" xr6:coauthVersionMax="47" xr10:uidLastSave="{00000000-0000-0000-0000-000000000000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<sst xmlns="http://schemas.openxmlformats.org/spreadsheetml/2006/main" count="9" uniqueCount="9">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</sst>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5" sqref="I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66535320.450000003</v>
      </c>
      <c r="H7" s="2"/>
      <c r="I7" s="5"/>
    </row>
    <row r="8" spans="6:10">
      <c r="F8" t="s">
        <v>2</v>
      </c>
      <c r="G8">
        <v>1.0949</v>
      </c>
      <c r="H8" s="2"/>
    </row>
    <row r="9" spans="6:10">
      <c r="F9" t="s">
        <v>3</v>
      </c>
      <c r="G9" s="3">
        <f>G7/G8</f>
        <v>60768399.351538956</v>
      </c>
      <c r="H9" s="2"/>
    </row>
    <row r="10" spans="6:10">
      <c r="F10" t="s">
        <v>4</v>
      </c>
      <c r="G10" s="4">
        <v>135775.97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/>
      <c r="H12" s="2"/>
    </row>
    <row r="13" spans="6:10">
      <c r="F13" t="s">
        <v>6</v>
      </c>
      <c r="G13" s="3">
        <f>G9+G10+G12</f>
        <v>60904175.321538955</v>
      </c>
      <c r="H13" s="2"/>
    </row>
    <row r="14" spans="6:10">
      <c r="F14" t="s">
        <v>0</v>
      </c>
      <c r="G14" s="4">
        <v>60914865.189999998</v>
      </c>
      <c r="H14" s="2"/>
      <c r="J14" s="3"/>
    </row>
    <row r="15" spans="6:10">
      <c r="F15" t="s">
        <v>7</v>
      </c>
      <c r="G15" s="1">
        <f>G13/G14-1</f>
        <v>-1.7548866648064987E-4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c5de988d-6923-4f6b-a43f-2c58cedd48df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42D08D0-01B2-40D4-B13B-499816A34B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2023-06-16T07:53:31Z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